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dragan\Documents\Monika\07_PROJEKTI\05_VA0130_Rekonstrukcija nadvoza AC na Brezovici\06_SPREMEMBA RAZPISNE DOKUMENTACIJE\"/>
    </mc:Choice>
  </mc:AlternateContent>
  <xr:revisionPtr revIDLastSave="0" documentId="8_{22347A2A-A25F-4D39-AA4F-3EA3307C4EE5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6" i="1" l="1"/>
  <c r="D11" i="1" l="1"/>
  <c r="D46" i="1" l="1"/>
  <c r="D109" i="1" l="1"/>
  <c r="D113" i="1" l="1"/>
  <c r="D116" i="1" s="1"/>
  <c r="D119" i="1" s="1"/>
</calcChain>
</file>

<file path=xl/sharedStrings.xml><?xml version="1.0" encoding="utf-8"?>
<sst xmlns="http://schemas.openxmlformats.org/spreadsheetml/2006/main" count="100" uniqueCount="71">
  <si>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</si>
  <si>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</si>
  <si>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</si>
  <si>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</si>
  <si>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</si>
  <si>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</si>
  <si>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</si>
  <si>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Elaborat dimenzioniranja voziščne konstrukcije z vsemi potrebnimi preiskavami</t>
  </si>
  <si>
    <t>4.</t>
  </si>
  <si>
    <t>5.</t>
  </si>
  <si>
    <t>a)</t>
  </si>
  <si>
    <t>b)</t>
  </si>
  <si>
    <t>7.</t>
  </si>
  <si>
    <t>8.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</si>
  <si>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</si>
  <si>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</si>
  <si>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</si>
  <si>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</si>
  <si>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</si>
  <si>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</si>
  <si>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</si>
  <si>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</si>
  <si>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SKUPAJ z nepredvidenimi deli:</t>
  </si>
  <si>
    <t>% od vrednosti izvedenih del</t>
  </si>
  <si>
    <t>NEPREDVIDENA DELA</t>
  </si>
  <si>
    <t>Elaborat detajlnega pregleda</t>
  </si>
  <si>
    <t>SPECIFIKACIJA DEL IN ODGOVORNEGA KADRA</t>
  </si>
  <si>
    <t xml:space="preserve">Gospodarski subjekt, ki prevzema postavko: </t>
  </si>
  <si>
    <t>Gospodarski subjekt, ki prevzema postavko:</t>
  </si>
  <si>
    <t>Vodja projekta:</t>
  </si>
  <si>
    <t>Pooblaščeni inženir/izdelovalec:</t>
  </si>
  <si>
    <t>Dodatno:</t>
  </si>
  <si>
    <t>IZP skladno z Pravilnikom o podrobnejši vsebini dokumentacije in obrazcih, povezanih z graditvijo objektov (vključno z projektnimi in drugimi pogoji) razširjena z idejnimi zasnovami skladno z navodili v projektni nalogi</t>
  </si>
  <si>
    <t>Idejna zasnova rekonstrukcije ceste z vsemi priključki, dovozi in dostopi z ureditvijo površin za pešce in kolesarje na obravnavanem območju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</si>
  <si>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</si>
  <si>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</si>
  <si>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</si>
  <si>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</si>
  <si>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Vodilni načrt </t>
  </si>
  <si>
    <t>Geodetski načrt s certifikatom</t>
  </si>
  <si>
    <t>Načrt cestne razsvetljave z NN priključkom na nivoju PZI (v skladu z zahtevami iz projektne naloge in pogoji)</t>
  </si>
  <si>
    <t>Idejna zasnova rekonstrukcije nadvoza VA0130</t>
  </si>
  <si>
    <t>* tehnična pomoč pri odkupih zemljišč,</t>
  </si>
  <si>
    <t>* zbirno tehnično poročilo,</t>
  </si>
  <si>
    <t>* zbirna karta komunalnih vodov,</t>
  </si>
  <si>
    <t>* gradbena in ureditvena situacija,</t>
  </si>
  <si>
    <t>* arhiviranje projektne dokumentacije skladno z navodili v projektni nalogi,</t>
  </si>
  <si>
    <t>* ostalo v skladu z vsebino projektne naloge,</t>
  </si>
  <si>
    <t>* tabela kazalniki,</t>
  </si>
  <si>
    <t>* pridobitev vseh potrebnih mnenj v skladu z Gradbenim zakonom (v vodilni načrt je potrebno priložiti vse prejete projektne in druge pogoje ter mnenja; potrebno je opisati skladnost gradnje s pridobljenimi projektnimi in drugimi pogoji ter predpisi, ki so podlaga za izdajo mnenj),</t>
  </si>
  <si>
    <t xml:space="preserve">PZI Načrt rekonstrukcije državne ceste R3-742/4806 z vsemi priključki, dovozi in dostopi z ureditvijo površin za pešce in/ali kolesarje,  na obravnavanem območju </t>
  </si>
  <si>
    <t>Načrt prestavitve plinovoda na nivoju PZI (v skladu z zahtevami iz projektne naloge in pogoji)</t>
  </si>
  <si>
    <t>* Predračunski elaborat (izdela se v ločeni mapi in vsebuje popise del in predračun vseh del in stroškov, skladno z zahtevami iz projektne naloge; vsebuje tudi rekapitulacijo iz katere je razvidna vrednost celotnega gradbenega posega),</t>
  </si>
  <si>
    <t xml:space="preserve">Načrt prestavitve TK kabelske kanalizacije, telekomunikacijskih in optičnih vodov na nivoju PZI (v skladu z zahtevami iz projektne naloge in pogoji) </t>
  </si>
  <si>
    <t>* Katastrski elaborat skladno z navodili iz projektne naloge,</t>
  </si>
  <si>
    <t>Načrt vodenja in zavarovanja prometa regionalne ceste in avtoceste - tudi pešcev in kolesarjev,  v času gradnje vključno s popisom del in projektantskim predračunom prometne ureditve v fazi gradnje</t>
  </si>
  <si>
    <t>13.</t>
  </si>
  <si>
    <t>Načrt novih prehodov preko srednjega ločilnega pasu na AC na vsaki strani objekta</t>
  </si>
  <si>
    <r>
      <t>V primeru menjave pooblaščenega inženirja/izdelovalca, nominiranega v obrazcu »Specifikacija del in odgovornega kadra« je potrebno o tem obvestil naročnika.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  </r>
  </si>
  <si>
    <t>* obveščanje Agencije za komunikacijska omrežja in storitve Republike Slovenije (AKOS) o načrtovanih gradbenih delih skladno z zahtevami iz projektne naloge</t>
  </si>
  <si>
    <t>3.</t>
  </si>
  <si>
    <t>6.</t>
  </si>
  <si>
    <t>10.</t>
  </si>
  <si>
    <t>11.</t>
  </si>
  <si>
    <t>12.</t>
  </si>
  <si>
    <t>Vodilni načrt - Načrt rekonstrukcije nadvoza (VA0130) na Brezovici</t>
  </si>
  <si>
    <t>za izdelavo PZI rekonstrukcije nadvoza (VA0130) nad AC A1 0052/0652 v km 1,330 na R3-742/4806</t>
  </si>
  <si>
    <t>Načrt rekonstrukcije nadvoza (VA0130) nad AC A1 0052/0652 v km 1,330 na R3-742/4806 (vsebuje tudi vse potrebne statične izračune, armaturne načrte, opažne načrte, ...) na nivoju PZI</t>
  </si>
  <si>
    <t>15</t>
  </si>
  <si>
    <t>15.</t>
  </si>
  <si>
    <t>Elaborat za preprečevanje in zmanjševanje emisije delcev z gradbišča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</si>
</sst>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0" fillId="0" borderId="8" xfId="0" applyFont="1" applyBorder="1" applyAlignment="1"/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/>
    <xf numFmtId="0" fontId="0" fillId="0" borderId="8" xfId="0" applyFont="1" applyBorder="1" applyAlignment="1"/>
    <xf numFmtId="0" fontId="1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protection locked="0"/>
    </xf>
    <xf numFmtId="0" fontId="1" fillId="0" borderId="12" xfId="0" applyFont="1" applyBorder="1" applyProtection="1">
      <protection locked="0"/>
    </xf>
    <xf numFmtId="0" fontId="3" fillId="0" borderId="6" xfId="0" applyFont="1" applyFill="1" applyBorder="1" applyAlignment="1" applyProtection="1">
      <protection locked="0"/>
    </xf>
    <xf numFmtId="164" fontId="0" fillId="0" borderId="6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</xf>
    <xf numFmtId="49" fontId="0" fillId="7" borderId="5" xfId="0" applyNumberFormat="1" applyFont="1" applyFill="1" applyBorder="1" applyAlignment="1">
      <alignment horizontal="right" vertical="top"/>
    </xf>
    <xf numFmtId="0" fontId="0" fillId="7" borderId="0" xfId="0" applyFont="1" applyFill="1" applyBorder="1" applyAlignment="1"/>
    <xf numFmtId="164" fontId="0" fillId="7" borderId="6" xfId="0" applyNumberFormat="1" applyFont="1" applyFill="1" applyBorder="1" applyAlignment="1">
      <alignment horizontal="center" vertical="center"/>
    </xf>
    <xf numFmtId="164" fontId="0" fillId="3" borderId="12" xfId="0" applyNumberFormat="1" applyFont="1" applyFill="1" applyBorder="1" applyAlignment="1" applyProtection="1">
      <alignment horizontal="center" vertical="center"/>
      <protection locked="0"/>
    </xf>
    <xf numFmtId="0" fontId="0" fillId="2" borderId="3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0" fillId="2" borderId="3" xfId="0" applyFont="1" applyFill="1" applyBorder="1" applyAlignment="1"/>
    <xf numFmtId="0" fontId="0" fillId="0" borderId="4" xfId="0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3" fillId="0" borderId="0" xfId="0" applyFont="1" applyFill="1" applyBorder="1" applyAlignment="1">
      <alignment wrapText="1"/>
    </xf>
    <xf numFmtId="164" fontId="1" fillId="4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8" xfId="0" applyFont="1" applyFill="1" applyBorder="1" applyAlignment="1">
      <alignment wrapText="1"/>
    </xf>
    <xf numFmtId="0" fontId="0" fillId="0" borderId="14" xfId="0" applyBorder="1" applyAlignment="1"/>
    <xf numFmtId="0" fontId="0" fillId="0" borderId="3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6" xfId="0" applyBorder="1" applyAlignment="1"/>
    <xf numFmtId="0" fontId="0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ont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0" fontId="3" fillId="2" borderId="3" xfId="0" applyFont="1" applyFill="1" applyBorder="1" applyAlignment="1">
      <alignment wrapText="1"/>
    </xf>
    <xf numFmtId="0" fontId="3" fillId="0" borderId="4" xfId="0" applyFont="1" applyBorder="1" applyAlignment="1"/>
    <xf numFmtId="0" fontId="3" fillId="0" borderId="3" xfId="0" applyFont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2" borderId="3" xfId="0" applyFont="1" applyFill="1" applyBorder="1" applyAlignment="1">
      <alignment horizontal="justify" wrapText="1"/>
    </xf>
    <xf numFmtId="0" fontId="0" fillId="0" borderId="6" xfId="0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5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4" style="18" customWidth="1"/>
    <col min="2" max="2" width="37.28515625" style="23" customWidth="1"/>
    <col min="3" max="3" width="72.5703125" style="21" customWidth="1"/>
    <col min="4" max="4" width="22.85546875" style="19" customWidth="1"/>
  </cols>
  <sheetData>
    <row r="1" spans="1:4" ht="18.75" x14ac:dyDescent="0.3">
      <c r="A1" s="5"/>
      <c r="B1" s="86" t="s">
        <v>26</v>
      </c>
      <c r="C1" s="87"/>
      <c r="D1" s="6"/>
    </row>
    <row r="2" spans="1:4" ht="45" customHeight="1" x14ac:dyDescent="0.25">
      <c r="A2" s="7"/>
      <c r="B2" s="88" t="s">
        <v>66</v>
      </c>
      <c r="C2" s="74"/>
      <c r="D2" s="8"/>
    </row>
    <row r="3" spans="1:4" x14ac:dyDescent="0.25">
      <c r="A3" s="7"/>
      <c r="B3" s="15"/>
      <c r="C3" s="24"/>
      <c r="D3" s="8"/>
    </row>
    <row r="4" spans="1:4" x14ac:dyDescent="0.25">
      <c r="A4" s="7"/>
      <c r="B4" s="30" t="s">
        <v>0</v>
      </c>
      <c r="C4" s="43"/>
      <c r="D4" s="45" t="s">
        <v>2</v>
      </c>
    </row>
    <row r="5" spans="1:4" x14ac:dyDescent="0.25">
      <c r="A5" s="7"/>
      <c r="B5" s="29"/>
      <c r="C5" s="24"/>
      <c r="D5" s="8"/>
    </row>
    <row r="6" spans="1:4" x14ac:dyDescent="0.25">
      <c r="A6" s="7"/>
      <c r="B6" s="30" t="s">
        <v>1</v>
      </c>
      <c r="C6" s="44"/>
      <c r="D6" s="8"/>
    </row>
    <row r="7" spans="1:4" x14ac:dyDescent="0.25">
      <c r="A7" s="7"/>
      <c r="B7" s="15"/>
      <c r="C7" s="24"/>
      <c r="D7" s="8"/>
    </row>
    <row r="8" spans="1:4" x14ac:dyDescent="0.25">
      <c r="A8" s="7"/>
      <c r="B8" s="30" t="s">
        <v>29</v>
      </c>
      <c r="C8" s="44"/>
      <c r="D8" s="8"/>
    </row>
    <row r="9" spans="1:4" ht="15.75" thickBot="1" x14ac:dyDescent="0.3">
      <c r="A9" s="9"/>
      <c r="C9" s="25"/>
      <c r="D9" s="10"/>
    </row>
    <row r="10" spans="1:4" ht="30" customHeight="1" thickBot="1" x14ac:dyDescent="0.3">
      <c r="A10" s="11"/>
      <c r="B10" s="89" t="s">
        <v>3</v>
      </c>
      <c r="C10" s="90"/>
      <c r="D10" s="12" t="s">
        <v>4</v>
      </c>
    </row>
    <row r="11" spans="1:4" ht="15.6" customHeight="1" x14ac:dyDescent="0.25">
      <c r="A11" s="13" t="s">
        <v>5</v>
      </c>
      <c r="B11" s="92" t="s">
        <v>65</v>
      </c>
      <c r="C11" s="93"/>
      <c r="D11" s="48">
        <f>SUM(D13,D31)</f>
        <v>0</v>
      </c>
    </row>
    <row r="12" spans="1:4" s="37" customFormat="1" ht="14.45" customHeight="1" x14ac:dyDescent="0.25">
      <c r="A12" s="32"/>
      <c r="B12" s="34"/>
      <c r="C12" s="36"/>
      <c r="D12" s="33"/>
    </row>
    <row r="13" spans="1:4" x14ac:dyDescent="0.25">
      <c r="A13" s="7" t="s">
        <v>10</v>
      </c>
      <c r="B13" s="58" t="s">
        <v>38</v>
      </c>
      <c r="C13" s="59"/>
      <c r="D13" s="39">
        <v>0</v>
      </c>
    </row>
    <row r="14" spans="1:4" ht="15" customHeight="1" x14ac:dyDescent="0.25">
      <c r="A14" s="32"/>
      <c r="B14" s="28"/>
      <c r="C14" s="26"/>
      <c r="D14" s="14"/>
    </row>
    <row r="15" spans="1:4" ht="15" customHeight="1" x14ac:dyDescent="0.25">
      <c r="A15" s="32"/>
      <c r="B15" s="73" t="s">
        <v>31</v>
      </c>
      <c r="C15" s="74"/>
      <c r="D15" s="33"/>
    </row>
    <row r="16" spans="1:4" ht="45" customHeight="1" x14ac:dyDescent="0.25">
      <c r="A16" s="32"/>
      <c r="B16" s="60" t="s">
        <v>49</v>
      </c>
      <c r="C16" s="61"/>
      <c r="D16" s="33"/>
    </row>
    <row r="17" spans="1:6" x14ac:dyDescent="0.25">
      <c r="A17" s="32"/>
      <c r="B17" s="60" t="s">
        <v>42</v>
      </c>
      <c r="C17" s="61"/>
      <c r="D17" s="33"/>
    </row>
    <row r="18" spans="1:6" ht="14.45" customHeight="1" x14ac:dyDescent="0.25">
      <c r="A18" s="32"/>
      <c r="B18" s="62" t="s">
        <v>43</v>
      </c>
      <c r="C18" s="61"/>
      <c r="D18" s="33"/>
    </row>
    <row r="19" spans="1:6" ht="14.45" customHeight="1" x14ac:dyDescent="0.25">
      <c r="A19" s="32"/>
      <c r="B19" s="62" t="s">
        <v>44</v>
      </c>
      <c r="C19" s="61"/>
      <c r="D19" s="33"/>
    </row>
    <row r="20" spans="1:6" x14ac:dyDescent="0.25">
      <c r="A20" s="32"/>
      <c r="B20" s="62" t="s">
        <v>45</v>
      </c>
      <c r="C20" s="95"/>
      <c r="D20" s="33"/>
    </row>
    <row r="21" spans="1:6" x14ac:dyDescent="0.25">
      <c r="A21" s="32"/>
      <c r="B21" s="62" t="s">
        <v>54</v>
      </c>
      <c r="C21" s="95"/>
      <c r="D21" s="33"/>
    </row>
    <row r="22" spans="1:6" ht="29.45" customHeight="1" x14ac:dyDescent="0.25">
      <c r="A22" s="32"/>
      <c r="B22" s="62" t="s">
        <v>52</v>
      </c>
      <c r="C22" s="95"/>
      <c r="D22" s="33"/>
    </row>
    <row r="23" spans="1:6" x14ac:dyDescent="0.25">
      <c r="A23" s="32"/>
      <c r="B23" s="62" t="s">
        <v>46</v>
      </c>
      <c r="C23" s="95"/>
      <c r="D23" s="33"/>
    </row>
    <row r="24" spans="1:6" x14ac:dyDescent="0.25">
      <c r="A24" s="32"/>
      <c r="B24" s="62" t="s">
        <v>47</v>
      </c>
      <c r="C24" s="95"/>
      <c r="D24" s="33"/>
    </row>
    <row r="25" spans="1:6" x14ac:dyDescent="0.25">
      <c r="A25" s="32"/>
      <c r="B25" s="62" t="s">
        <v>48</v>
      </c>
      <c r="C25" s="97"/>
      <c r="D25" s="33"/>
    </row>
    <row r="26" spans="1:6" ht="31.9" customHeight="1" x14ac:dyDescent="0.25">
      <c r="A26" s="32"/>
      <c r="B26" s="98" t="s">
        <v>59</v>
      </c>
      <c r="C26" s="99"/>
      <c r="D26" s="33"/>
    </row>
    <row r="27" spans="1:6" x14ac:dyDescent="0.25">
      <c r="A27" s="32"/>
      <c r="B27" s="62"/>
      <c r="C27" s="97"/>
      <c r="D27" s="33"/>
    </row>
    <row r="28" spans="1:6" x14ac:dyDescent="0.25">
      <c r="A28" s="32"/>
      <c r="B28" s="34"/>
      <c r="C28" s="36"/>
      <c r="D28" s="33"/>
    </row>
    <row r="29" spans="1:6" ht="30" x14ac:dyDescent="0.25">
      <c r="A29" s="32"/>
      <c r="B29" s="29" t="s">
        <v>27</v>
      </c>
      <c r="C29" s="46"/>
      <c r="D29" s="33"/>
    </row>
    <row r="30" spans="1:6" x14ac:dyDescent="0.25">
      <c r="A30" s="32"/>
      <c r="B30" s="34"/>
      <c r="C30" s="36"/>
      <c r="D30" s="33"/>
    </row>
    <row r="31" spans="1:6" ht="31.15" customHeight="1" x14ac:dyDescent="0.25">
      <c r="A31" s="7" t="s">
        <v>11</v>
      </c>
      <c r="B31" s="58" t="s">
        <v>67</v>
      </c>
      <c r="C31" s="59"/>
      <c r="D31" s="39">
        <v>0</v>
      </c>
      <c r="F31" s="40"/>
    </row>
    <row r="32" spans="1:6" x14ac:dyDescent="0.25">
      <c r="A32" s="32"/>
      <c r="B32" s="34"/>
      <c r="C32" s="36"/>
      <c r="D32" s="33"/>
    </row>
    <row r="33" spans="1:4" x14ac:dyDescent="0.25">
      <c r="A33" s="7"/>
      <c r="B33" s="28" t="s">
        <v>30</v>
      </c>
      <c r="C33" s="47"/>
      <c r="D33" s="14"/>
    </row>
    <row r="34" spans="1:4" x14ac:dyDescent="0.25">
      <c r="A34" s="7"/>
      <c r="B34" s="28" t="s">
        <v>27</v>
      </c>
      <c r="C34" s="47"/>
      <c r="D34" s="14"/>
    </row>
    <row r="35" spans="1:4" ht="15" customHeight="1" thickBot="1" x14ac:dyDescent="0.3">
      <c r="A35" s="9"/>
      <c r="B35" s="35"/>
      <c r="C35" s="27"/>
      <c r="D35" s="16"/>
    </row>
    <row r="36" spans="1:4" ht="15" customHeight="1" x14ac:dyDescent="0.25">
      <c r="A36" s="13" t="s">
        <v>6</v>
      </c>
      <c r="B36" s="56" t="s">
        <v>39</v>
      </c>
      <c r="C36" s="57"/>
      <c r="D36" s="38">
        <v>0</v>
      </c>
    </row>
    <row r="37" spans="1:4" ht="15" customHeight="1" x14ac:dyDescent="0.25">
      <c r="A37" s="7"/>
      <c r="C37" s="26"/>
      <c r="D37" s="14"/>
    </row>
    <row r="38" spans="1:4" ht="15" customHeight="1" x14ac:dyDescent="0.25">
      <c r="A38" s="7"/>
      <c r="B38" s="28" t="s">
        <v>30</v>
      </c>
      <c r="C38" s="47"/>
      <c r="D38" s="14"/>
    </row>
    <row r="39" spans="1:4" ht="15" customHeight="1" x14ac:dyDescent="0.25">
      <c r="A39" s="7"/>
      <c r="B39" s="29" t="s">
        <v>27</v>
      </c>
      <c r="C39" s="47"/>
      <c r="D39" s="14"/>
    </row>
    <row r="40" spans="1:4" ht="15" customHeight="1" thickBot="1" x14ac:dyDescent="0.3">
      <c r="A40" s="9"/>
      <c r="B40" s="35"/>
      <c r="C40" s="27"/>
      <c r="D40" s="16"/>
    </row>
    <row r="41" spans="1:4" x14ac:dyDescent="0.25">
      <c r="A41" s="13" t="s">
        <v>60</v>
      </c>
      <c r="B41" s="56" t="s">
        <v>7</v>
      </c>
      <c r="C41" s="57"/>
      <c r="D41" s="38">
        <v>0</v>
      </c>
    </row>
    <row r="42" spans="1:4" x14ac:dyDescent="0.25">
      <c r="A42" s="7"/>
      <c r="C42" s="26"/>
      <c r="D42" s="14"/>
    </row>
    <row r="43" spans="1:4" x14ac:dyDescent="0.25">
      <c r="A43" s="7"/>
      <c r="B43" s="28" t="s">
        <v>30</v>
      </c>
      <c r="C43" s="47"/>
      <c r="D43" s="14"/>
    </row>
    <row r="44" spans="1:4" ht="30" x14ac:dyDescent="0.25">
      <c r="A44" s="7"/>
      <c r="B44" s="29" t="s">
        <v>27</v>
      </c>
      <c r="C44" s="47"/>
      <c r="D44" s="14"/>
    </row>
    <row r="45" spans="1:4" ht="15.75" thickBot="1" x14ac:dyDescent="0.3">
      <c r="A45" s="9"/>
      <c r="B45" s="22"/>
      <c r="C45" s="27"/>
      <c r="D45" s="16"/>
    </row>
    <row r="46" spans="1:4" ht="28.9" customHeight="1" x14ac:dyDescent="0.25">
      <c r="A46" s="13" t="s">
        <v>8</v>
      </c>
      <c r="B46" s="92" t="s">
        <v>32</v>
      </c>
      <c r="C46" s="94"/>
      <c r="D46" s="48">
        <f>SUM(D48,D52)</f>
        <v>0</v>
      </c>
    </row>
    <row r="47" spans="1:4" x14ac:dyDescent="0.25">
      <c r="A47" s="7"/>
      <c r="C47" s="26"/>
      <c r="D47" s="14"/>
    </row>
    <row r="48" spans="1:4" x14ac:dyDescent="0.25">
      <c r="A48" s="7" t="s">
        <v>10</v>
      </c>
      <c r="B48" s="58" t="s">
        <v>41</v>
      </c>
      <c r="C48" s="59"/>
      <c r="D48" s="39">
        <v>0</v>
      </c>
    </row>
    <row r="49" spans="1:4" x14ac:dyDescent="0.25">
      <c r="A49" s="7"/>
      <c r="B49" s="28" t="s">
        <v>30</v>
      </c>
      <c r="C49" s="47"/>
      <c r="D49" s="14"/>
    </row>
    <row r="50" spans="1:4" ht="30" x14ac:dyDescent="0.25">
      <c r="A50" s="7"/>
      <c r="B50" s="29" t="s">
        <v>27</v>
      </c>
      <c r="C50" s="47"/>
      <c r="D50" s="14"/>
    </row>
    <row r="51" spans="1:4" x14ac:dyDescent="0.25">
      <c r="A51" s="7"/>
      <c r="C51" s="26"/>
      <c r="D51" s="14"/>
    </row>
    <row r="52" spans="1:4" ht="28.9" customHeight="1" x14ac:dyDescent="0.25">
      <c r="A52" s="7" t="s">
        <v>11</v>
      </c>
      <c r="B52" s="58" t="s">
        <v>33</v>
      </c>
      <c r="C52" s="59"/>
      <c r="D52" s="39">
        <v>0</v>
      </c>
    </row>
    <row r="53" spans="1:4" x14ac:dyDescent="0.25">
      <c r="A53" s="7"/>
      <c r="B53" s="28" t="s">
        <v>30</v>
      </c>
      <c r="C53" s="47"/>
      <c r="D53" s="14"/>
    </row>
    <row r="54" spans="1:4" ht="30" x14ac:dyDescent="0.25">
      <c r="A54" s="7"/>
      <c r="B54" s="29" t="s">
        <v>27</v>
      </c>
      <c r="C54" s="47"/>
      <c r="D54" s="14"/>
    </row>
    <row r="55" spans="1:4" ht="15.75" thickBot="1" x14ac:dyDescent="0.3">
      <c r="A55" s="7"/>
      <c r="C55" s="26"/>
      <c r="D55" s="14"/>
    </row>
    <row r="56" spans="1:4" ht="30" customHeight="1" x14ac:dyDescent="0.25">
      <c r="A56" s="13" t="s">
        <v>9</v>
      </c>
      <c r="B56" s="96" t="s">
        <v>50</v>
      </c>
      <c r="C56" s="57"/>
      <c r="D56" s="38">
        <v>0</v>
      </c>
    </row>
    <row r="57" spans="1:4" x14ac:dyDescent="0.25">
      <c r="A57" s="7"/>
      <c r="C57" s="26"/>
      <c r="D57" s="14"/>
    </row>
    <row r="58" spans="1:4" x14ac:dyDescent="0.25">
      <c r="A58" s="7"/>
      <c r="B58" s="28" t="s">
        <v>30</v>
      </c>
      <c r="C58" s="47"/>
      <c r="D58" s="14"/>
    </row>
    <row r="59" spans="1:4" ht="30" x14ac:dyDescent="0.25">
      <c r="A59" s="7"/>
      <c r="B59" s="29" t="s">
        <v>27</v>
      </c>
      <c r="C59" s="47"/>
      <c r="D59" s="14"/>
    </row>
    <row r="60" spans="1:4" ht="15.75" thickBot="1" x14ac:dyDescent="0.3">
      <c r="A60" s="9"/>
      <c r="B60" s="22"/>
      <c r="C60" s="27"/>
      <c r="D60" s="16"/>
    </row>
    <row r="61" spans="1:4" x14ac:dyDescent="0.25">
      <c r="A61" s="13" t="s">
        <v>61</v>
      </c>
      <c r="B61" s="53" t="s">
        <v>25</v>
      </c>
      <c r="C61" s="57"/>
      <c r="D61" s="38">
        <v>0</v>
      </c>
    </row>
    <row r="62" spans="1:4" x14ac:dyDescent="0.25">
      <c r="A62" s="7"/>
      <c r="C62" s="26"/>
      <c r="D62" s="14"/>
    </row>
    <row r="63" spans="1:4" x14ac:dyDescent="0.25">
      <c r="A63" s="7"/>
      <c r="B63" s="28" t="s">
        <v>30</v>
      </c>
      <c r="C63" s="47"/>
      <c r="D63" s="14"/>
    </row>
    <row r="64" spans="1:4" ht="30" x14ac:dyDescent="0.25">
      <c r="A64" s="7"/>
      <c r="B64" s="29" t="s">
        <v>27</v>
      </c>
      <c r="C64" s="47"/>
      <c r="D64" s="14"/>
    </row>
    <row r="65" spans="1:6" ht="15.75" thickBot="1" x14ac:dyDescent="0.3">
      <c r="A65" s="9"/>
      <c r="B65" s="22"/>
      <c r="C65" s="27"/>
      <c r="D65" s="16"/>
    </row>
    <row r="66" spans="1:6" ht="29.45" customHeight="1" x14ac:dyDescent="0.25">
      <c r="A66" s="13" t="s">
        <v>12</v>
      </c>
      <c r="B66" s="53" t="s">
        <v>55</v>
      </c>
      <c r="C66" s="57"/>
      <c r="D66" s="38">
        <v>0</v>
      </c>
    </row>
    <row r="67" spans="1:6" x14ac:dyDescent="0.25">
      <c r="A67" s="7"/>
      <c r="C67" s="26"/>
      <c r="D67" s="14"/>
    </row>
    <row r="68" spans="1:6" x14ac:dyDescent="0.25">
      <c r="A68" s="7"/>
      <c r="B68" s="28" t="s">
        <v>30</v>
      </c>
      <c r="C68" s="47"/>
      <c r="D68" s="14"/>
    </row>
    <row r="69" spans="1:6" ht="30" x14ac:dyDescent="0.25">
      <c r="A69" s="7"/>
      <c r="B69" s="29" t="s">
        <v>27</v>
      </c>
      <c r="C69" s="47"/>
      <c r="D69" s="14"/>
    </row>
    <row r="70" spans="1:6" ht="15.75" thickBot="1" x14ac:dyDescent="0.3">
      <c r="A70" s="9"/>
      <c r="B70" s="22"/>
      <c r="C70" s="27"/>
      <c r="D70" s="16"/>
    </row>
    <row r="71" spans="1:6" ht="28.15" customHeight="1" x14ac:dyDescent="0.25">
      <c r="A71" s="13" t="s">
        <v>13</v>
      </c>
      <c r="B71" s="53" t="s">
        <v>53</v>
      </c>
      <c r="C71" s="57"/>
      <c r="D71" s="38">
        <v>0</v>
      </c>
    </row>
    <row r="72" spans="1:6" ht="15" customHeight="1" x14ac:dyDescent="0.25">
      <c r="A72" s="7"/>
      <c r="C72" s="26"/>
      <c r="D72" s="14"/>
    </row>
    <row r="73" spans="1:6" x14ac:dyDescent="0.25">
      <c r="A73" s="7"/>
      <c r="B73" s="28" t="s">
        <v>30</v>
      </c>
      <c r="C73" s="47"/>
      <c r="D73" s="14"/>
    </row>
    <row r="74" spans="1:6" ht="30" x14ac:dyDescent="0.25">
      <c r="A74" s="7"/>
      <c r="B74" s="29" t="s">
        <v>27</v>
      </c>
      <c r="C74" s="47"/>
      <c r="D74" s="14"/>
    </row>
    <row r="75" spans="1:6" ht="15.75" thickBot="1" x14ac:dyDescent="0.3">
      <c r="A75" s="9"/>
      <c r="B75" s="22"/>
      <c r="C75" s="27"/>
      <c r="D75" s="16"/>
    </row>
    <row r="76" spans="1:6" s="20" customFormat="1" ht="14.45" customHeight="1" x14ac:dyDescent="0.25">
      <c r="A76" s="13" t="s">
        <v>62</v>
      </c>
      <c r="B76" s="53" t="s">
        <v>40</v>
      </c>
      <c r="C76" s="57"/>
      <c r="D76" s="38">
        <v>0</v>
      </c>
      <c r="F76"/>
    </row>
    <row r="77" spans="1:6" ht="15" customHeight="1" x14ac:dyDescent="0.25">
      <c r="A77" s="7"/>
      <c r="C77" s="26"/>
      <c r="D77" s="14"/>
    </row>
    <row r="78" spans="1:6" x14ac:dyDescent="0.25">
      <c r="A78" s="7"/>
      <c r="B78" s="28" t="s">
        <v>30</v>
      </c>
      <c r="C78" s="47"/>
      <c r="D78" s="14"/>
    </row>
    <row r="79" spans="1:6" ht="30" x14ac:dyDescent="0.25">
      <c r="A79" s="7"/>
      <c r="B79" s="29" t="s">
        <v>27</v>
      </c>
      <c r="C79" s="47"/>
      <c r="D79" s="14"/>
    </row>
    <row r="80" spans="1:6" ht="15.75" thickBot="1" x14ac:dyDescent="0.3">
      <c r="A80" s="9"/>
      <c r="B80" s="22"/>
      <c r="C80" s="27"/>
      <c r="D80" s="16"/>
    </row>
    <row r="81" spans="1:4" ht="15" customHeight="1" x14ac:dyDescent="0.25">
      <c r="A81" s="13" t="s">
        <v>63</v>
      </c>
      <c r="B81" s="53" t="s">
        <v>51</v>
      </c>
      <c r="C81" s="57"/>
      <c r="D81" s="38">
        <v>0</v>
      </c>
    </row>
    <row r="82" spans="1:4" x14ac:dyDescent="0.25">
      <c r="A82" s="7"/>
      <c r="C82" s="26"/>
      <c r="D82" s="14"/>
    </row>
    <row r="83" spans="1:4" x14ac:dyDescent="0.25">
      <c r="A83" s="7"/>
      <c r="B83" s="28" t="s">
        <v>30</v>
      </c>
      <c r="C83" s="47"/>
      <c r="D83" s="14"/>
    </row>
    <row r="84" spans="1:4" ht="30" x14ac:dyDescent="0.25">
      <c r="A84" s="7"/>
      <c r="B84" s="29" t="s">
        <v>27</v>
      </c>
      <c r="C84" s="47"/>
      <c r="D84" s="14"/>
    </row>
    <row r="85" spans="1:4" ht="15.75" thickBot="1" x14ac:dyDescent="0.3">
      <c r="A85" s="9"/>
      <c r="B85" s="31"/>
      <c r="C85" s="27"/>
      <c r="D85" s="16"/>
    </row>
    <row r="86" spans="1:4" x14ac:dyDescent="0.25">
      <c r="A86" s="13" t="s">
        <v>64</v>
      </c>
      <c r="B86" s="53" t="s">
        <v>57</v>
      </c>
      <c r="C86" s="54"/>
      <c r="D86" s="38">
        <v>0</v>
      </c>
    </row>
    <row r="87" spans="1:4" x14ac:dyDescent="0.25">
      <c r="A87" s="32"/>
      <c r="C87" s="26"/>
      <c r="D87" s="14"/>
    </row>
    <row r="88" spans="1:4" x14ac:dyDescent="0.25">
      <c r="A88" s="7"/>
      <c r="B88" s="28" t="s">
        <v>30</v>
      </c>
      <c r="C88" s="47"/>
      <c r="D88" s="14"/>
    </row>
    <row r="89" spans="1:4" ht="30" x14ac:dyDescent="0.25">
      <c r="A89" s="7"/>
      <c r="B89" s="29" t="s">
        <v>27</v>
      </c>
      <c r="C89" s="47"/>
      <c r="D89" s="14"/>
    </row>
    <row r="90" spans="1:4" ht="15.75" thickBot="1" x14ac:dyDescent="0.3">
      <c r="A90" s="9"/>
      <c r="B90" s="42"/>
      <c r="C90" s="27"/>
      <c r="D90" s="16"/>
    </row>
    <row r="91" spans="1:4" ht="15" customHeight="1" x14ac:dyDescent="0.25">
      <c r="A91" s="13" t="s">
        <v>56</v>
      </c>
      <c r="B91" s="53" t="s">
        <v>34</v>
      </c>
      <c r="C91" s="54"/>
      <c r="D91" s="38">
        <v>0</v>
      </c>
    </row>
    <row r="92" spans="1:4" x14ac:dyDescent="0.25">
      <c r="A92" s="32"/>
      <c r="C92" s="26"/>
      <c r="D92" s="14"/>
    </row>
    <row r="93" spans="1:4" x14ac:dyDescent="0.25">
      <c r="A93" s="7"/>
      <c r="B93" s="28" t="s">
        <v>30</v>
      </c>
      <c r="C93" s="47"/>
      <c r="D93" s="14"/>
    </row>
    <row r="94" spans="1:4" ht="30" x14ac:dyDescent="0.25">
      <c r="A94" s="7"/>
      <c r="B94" s="29" t="s">
        <v>27</v>
      </c>
      <c r="C94" s="47"/>
      <c r="D94" s="14"/>
    </row>
    <row r="95" spans="1:4" ht="15.75" thickBot="1" x14ac:dyDescent="0.3">
      <c r="A95" s="9"/>
      <c r="B95" s="22"/>
      <c r="C95" s="27"/>
      <c r="D95" s="16"/>
    </row>
    <row r="96" spans="1:4" x14ac:dyDescent="0.25">
      <c r="A96" s="49" t="s">
        <v>15</v>
      </c>
      <c r="B96" s="50" t="s">
        <v>70</v>
      </c>
      <c r="C96" s="51"/>
      <c r="D96" s="52">
        <v>0</v>
      </c>
    </row>
    <row r="97" spans="1:4" x14ac:dyDescent="0.25">
      <c r="A97" s="7"/>
      <c r="C97" s="26"/>
      <c r="D97" s="14"/>
    </row>
    <row r="98" spans="1:4" x14ac:dyDescent="0.25">
      <c r="A98" s="7"/>
      <c r="B98" s="28" t="s">
        <v>30</v>
      </c>
      <c r="C98" s="47"/>
      <c r="D98" s="14"/>
    </row>
    <row r="99" spans="1:4" ht="30" x14ac:dyDescent="0.25">
      <c r="A99" s="7"/>
      <c r="B99" s="29" t="s">
        <v>27</v>
      </c>
      <c r="C99" s="47"/>
      <c r="D99" s="14"/>
    </row>
    <row r="100" spans="1:4" ht="15.75" thickBot="1" x14ac:dyDescent="0.3">
      <c r="A100" s="7"/>
      <c r="C100" s="26"/>
      <c r="D100" s="14"/>
    </row>
    <row r="101" spans="1:4" ht="27" customHeight="1" x14ac:dyDescent="0.25">
      <c r="A101" s="13" t="s">
        <v>69</v>
      </c>
      <c r="B101" s="53" t="s">
        <v>35</v>
      </c>
      <c r="C101" s="57"/>
      <c r="D101" s="38">
        <v>0</v>
      </c>
    </row>
    <row r="102" spans="1:4" x14ac:dyDescent="0.25">
      <c r="A102" s="7"/>
      <c r="C102" s="26"/>
      <c r="D102" s="14"/>
    </row>
    <row r="103" spans="1:4" ht="45" x14ac:dyDescent="0.25">
      <c r="A103" s="7"/>
      <c r="B103" s="29" t="s">
        <v>14</v>
      </c>
      <c r="C103" s="47"/>
      <c r="D103" s="14"/>
    </row>
    <row r="104" spans="1:4" ht="30" x14ac:dyDescent="0.25">
      <c r="A104" s="7"/>
      <c r="B104" s="29" t="s">
        <v>28</v>
      </c>
      <c r="C104" s="47"/>
      <c r="D104" s="14"/>
    </row>
    <row r="105" spans="1:4" ht="15.75" thickBot="1" x14ac:dyDescent="0.3">
      <c r="A105" s="9"/>
      <c r="B105" s="22"/>
      <c r="C105" s="27"/>
      <c r="D105" s="16"/>
    </row>
    <row r="106" spans="1:4" x14ac:dyDescent="0.25">
      <c r="A106" s="5"/>
      <c r="B106" s="75"/>
      <c r="C106" s="57"/>
      <c r="D106" s="63">
        <f>SUM(D101,D91,D86,D81,D76,D71,D66,D61,D56,D46,D41,D36,D11,D96)</f>
        <v>0</v>
      </c>
    </row>
    <row r="107" spans="1:4" ht="29.45" customHeight="1" x14ac:dyDescent="0.25">
      <c r="A107" s="7"/>
      <c r="B107" s="76" t="s">
        <v>16</v>
      </c>
      <c r="C107" s="77"/>
      <c r="D107" s="64"/>
    </row>
    <row r="108" spans="1:4" ht="15.75" thickBot="1" x14ac:dyDescent="0.3">
      <c r="A108" s="9"/>
      <c r="B108" s="78"/>
      <c r="C108" s="71"/>
      <c r="D108" s="65"/>
    </row>
    <row r="109" spans="1:4" x14ac:dyDescent="0.25">
      <c r="A109" s="17"/>
      <c r="B109" s="79" t="s">
        <v>24</v>
      </c>
      <c r="C109" s="57"/>
      <c r="D109" s="63">
        <f>D106*A110/100</f>
        <v>0</v>
      </c>
    </row>
    <row r="110" spans="1:4" x14ac:dyDescent="0.25">
      <c r="A110" s="4" t="s">
        <v>68</v>
      </c>
      <c r="B110" s="73" t="s">
        <v>23</v>
      </c>
      <c r="C110" s="74"/>
      <c r="D110" s="66"/>
    </row>
    <row r="111" spans="1:4" x14ac:dyDescent="0.25">
      <c r="A111" s="7"/>
      <c r="B111" s="73" t="s">
        <v>17</v>
      </c>
      <c r="C111" s="74"/>
      <c r="D111" s="66"/>
    </row>
    <row r="112" spans="1:4" ht="33.6" customHeight="1" thickBot="1" x14ac:dyDescent="0.3">
      <c r="A112" s="9"/>
      <c r="B112" s="70" t="s">
        <v>18</v>
      </c>
      <c r="C112" s="71"/>
      <c r="D112" s="67"/>
    </row>
    <row r="113" spans="1:7" x14ac:dyDescent="0.25">
      <c r="A113" s="5"/>
      <c r="B113" s="72"/>
      <c r="C113" s="57"/>
      <c r="D113" s="63">
        <f>D109+D106</f>
        <v>0</v>
      </c>
    </row>
    <row r="114" spans="1:7" ht="45" customHeight="1" x14ac:dyDescent="0.25">
      <c r="A114" s="7"/>
      <c r="B114" s="76" t="s">
        <v>22</v>
      </c>
      <c r="C114" s="74"/>
      <c r="D114" s="68"/>
    </row>
    <row r="115" spans="1:7" ht="42.6" customHeight="1" thickBot="1" x14ac:dyDescent="0.3">
      <c r="A115" s="1"/>
      <c r="B115" s="78"/>
      <c r="C115" s="71"/>
      <c r="D115" s="69"/>
    </row>
    <row r="116" spans="1:7" x14ac:dyDescent="0.25">
      <c r="A116" s="2"/>
      <c r="B116" s="80"/>
      <c r="C116" s="81"/>
      <c r="D116" s="63">
        <f>D113*0.22</f>
        <v>0</v>
      </c>
    </row>
    <row r="117" spans="1:7" x14ac:dyDescent="0.25">
      <c r="A117" s="3"/>
      <c r="B117" s="76" t="s">
        <v>19</v>
      </c>
      <c r="C117" s="74"/>
      <c r="D117" s="68"/>
    </row>
    <row r="118" spans="1:7" ht="15.75" thickBot="1" x14ac:dyDescent="0.3">
      <c r="A118" s="1"/>
      <c r="B118" s="78"/>
      <c r="C118" s="71"/>
      <c r="D118" s="69"/>
    </row>
    <row r="119" spans="1:7" ht="45" customHeight="1" x14ac:dyDescent="0.25">
      <c r="A119" s="2"/>
      <c r="B119" s="80"/>
      <c r="C119" s="81"/>
      <c r="D119" s="63">
        <f>D113+D116</f>
        <v>0</v>
      </c>
      <c r="G119" s="41"/>
    </row>
    <row r="120" spans="1:7" ht="45" customHeight="1" x14ac:dyDescent="0.25">
      <c r="A120" s="3"/>
      <c r="B120" s="76" t="s">
        <v>20</v>
      </c>
      <c r="C120" s="74"/>
      <c r="D120" s="68"/>
    </row>
    <row r="121" spans="1:7" ht="15.75" thickBot="1" x14ac:dyDescent="0.3">
      <c r="A121" s="1"/>
      <c r="B121" s="22"/>
      <c r="C121" s="25"/>
      <c r="D121" s="69"/>
    </row>
    <row r="122" spans="1:7" x14ac:dyDescent="0.25">
      <c r="A122" s="84" t="s">
        <v>37</v>
      </c>
      <c r="B122" s="85"/>
      <c r="C122" s="85"/>
      <c r="D122" s="85"/>
    </row>
    <row r="123" spans="1:7" x14ac:dyDescent="0.25">
      <c r="A123" s="82" t="s">
        <v>21</v>
      </c>
      <c r="B123" s="83"/>
      <c r="C123" s="83"/>
      <c r="D123" s="83"/>
    </row>
    <row r="124" spans="1:7" ht="46.5" customHeight="1" x14ac:dyDescent="0.25">
      <c r="A124" s="91" t="s">
        <v>58</v>
      </c>
      <c r="B124" s="91"/>
      <c r="C124" s="91"/>
      <c r="D124" s="91"/>
    </row>
    <row r="125" spans="1:7" ht="45" customHeight="1" x14ac:dyDescent="0.25">
      <c r="A125" s="55" t="s">
        <v>36</v>
      </c>
      <c r="B125" s="55"/>
      <c r="C125" s="55"/>
      <c r="D125" s="55"/>
    </row>
  </sheetData>
  <sheetProtection algorithmName="SHA-512" hashValue="AfFEyuthqR24vLnMPsNMgw9WmQ2I0rd3IVDR+iOEyNFz8hP1h6OSHzjEwBV3Fvm5e3oBjpgBHrjivr6cTupHyA==" saltValue="UgkeZ0PGCSJAD6RtOydzFg==" spinCount="100000" sheet="1" objects="1" scenarios="1"/>
  <mergeCells count="57">
    <mergeCell ref="B31:C31"/>
    <mergeCell ref="B22:C22"/>
    <mergeCell ref="B23:C23"/>
    <mergeCell ref="B24:C24"/>
    <mergeCell ref="B25:C25"/>
    <mergeCell ref="B27:C27"/>
    <mergeCell ref="B26:C26"/>
    <mergeCell ref="B1:C1"/>
    <mergeCell ref="B2:C2"/>
    <mergeCell ref="B10:C10"/>
    <mergeCell ref="A124:D124"/>
    <mergeCell ref="B76:C76"/>
    <mergeCell ref="B11:C11"/>
    <mergeCell ref="B41:C41"/>
    <mergeCell ref="B46:C46"/>
    <mergeCell ref="B15:C15"/>
    <mergeCell ref="B48:C48"/>
    <mergeCell ref="B20:C20"/>
    <mergeCell ref="B21:C21"/>
    <mergeCell ref="B91:C91"/>
    <mergeCell ref="B56:C56"/>
    <mergeCell ref="B61:C61"/>
    <mergeCell ref="B101:C101"/>
    <mergeCell ref="B52:C52"/>
    <mergeCell ref="B81:C81"/>
    <mergeCell ref="B71:C71"/>
    <mergeCell ref="B66:C66"/>
    <mergeCell ref="D116:D118"/>
    <mergeCell ref="B116:C116"/>
    <mergeCell ref="D119:D121"/>
    <mergeCell ref="A123:D123"/>
    <mergeCell ref="A122:D122"/>
    <mergeCell ref="B117:C117"/>
    <mergeCell ref="B118:C118"/>
    <mergeCell ref="B119:C119"/>
    <mergeCell ref="B120:C120"/>
    <mergeCell ref="B108:C108"/>
    <mergeCell ref="B109:C109"/>
    <mergeCell ref="B110:C110"/>
    <mergeCell ref="B114:C114"/>
    <mergeCell ref="B115:C115"/>
    <mergeCell ref="B86:C86"/>
    <mergeCell ref="A125:D125"/>
    <mergeCell ref="B36:C36"/>
    <mergeCell ref="B13:C13"/>
    <mergeCell ref="B16:C16"/>
    <mergeCell ref="B17:C17"/>
    <mergeCell ref="B18:C18"/>
    <mergeCell ref="B19:C19"/>
    <mergeCell ref="D106:D108"/>
    <mergeCell ref="D109:D112"/>
    <mergeCell ref="D113:D115"/>
    <mergeCell ref="B112:C112"/>
    <mergeCell ref="B113:C113"/>
    <mergeCell ref="B111:C111"/>
    <mergeCell ref="B106:C106"/>
    <mergeCell ref="B107:C107"/>
  </mergeCells>
  <dataValidations count="1">
    <dataValidation type="custom" allowBlank="1" showInputMessage="1" showErrorMessage="1" errorTitle="Preverite vnos" error="Cena/e.m je po Navodilih 4.1.4 potrebno vnesti na dve decimalni mesti zaokroženo." sqref="D41 D46 D48 D52 D56 D61 D66 D71 D76 D81 D91 D101 D11 D13 D31 D36 D86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2021-09-21T11:03:51Z</cp:lastPrinted>
  <dcterms:created xsi:type="dcterms:W3CDTF">2017-10-18T10:55:40Z</dcterms:created>
  <dcterms:modified xsi:type="dcterms:W3CDTF">2022-05-09T06:30:50Z</dcterms:modified>
</cp:coreProperties>
</file>